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<sst xmlns="http://schemas.openxmlformats.org/spreadsheetml/2006/main" count="46" uniqueCount="31">
  <si>
    <t xml:space="preserve">Додаток 1
до Програми «Дистанційне 
обслуговування місцевих бюджетів»</t>
  </si>
  <si>
    <t xml:space="preserve">                                                                   РОЗРАХУНОК                                                                                                         орієнтовного обсягу фінансування заходів Програми                                                                        «Дистанційне обслуговування місцевих бюджетів»</t>
  </si>
  <si>
    <t xml:space="preserve">Потреба в техніці </t>
  </si>
  <si>
    <t xml:space="preserve">№ з\п</t>
  </si>
  <si>
    <t xml:space="preserve">Найменування техніки</t>
  </si>
  <si>
    <t xml:space="preserve">Кількість, шт</t>
  </si>
  <si>
    <t xml:space="preserve">Орієнтовна ціна, грн</t>
  </si>
  <si>
    <t xml:space="preserve">Сума, грн</t>
  </si>
  <si>
    <t xml:space="preserve">Персональний комп’ютер</t>
  </si>
  <si>
    <t xml:space="preserve">БФП Canon MF-3010</t>
  </si>
  <si>
    <t xml:space="preserve">ДБЖ APC Black UPS 500</t>
  </si>
  <si>
    <t xml:space="preserve">Всього:</t>
  </si>
  <si>
    <t xml:space="preserve">Потреба послуги</t>
  </si>
  <si>
    <t xml:space="preserve">Найменування послуги</t>
  </si>
  <si>
    <t xml:space="preserve">Заправка та відновлення катриджів</t>
  </si>
  <si>
    <t xml:space="preserve">Ремонт комп’ютерної техніки</t>
  </si>
  <si>
    <t xml:space="preserve">Потреба в інших видатках </t>
  </si>
  <si>
    <t xml:space="preserve">Найменування товару</t>
  </si>
  <si>
    <t xml:space="preserve">Папір</t>
  </si>
  <si>
    <t xml:space="preserve">Батареї до ДБЖ АРС</t>
  </si>
  <si>
    <t xml:space="preserve">Потреба в нових катриджах </t>
  </si>
  <si>
    <t xml:space="preserve">Назва прінтера/катриджу</t>
  </si>
  <si>
    <t xml:space="preserve">Canon MF4150/FX10</t>
  </si>
  <si>
    <t xml:space="preserve">HP LJ P2035n/CE505A</t>
  </si>
  <si>
    <t xml:space="preserve">Canon LBP6030B/725</t>
  </si>
  <si>
    <t xml:space="preserve">CANON MF-3010/725</t>
  </si>
  <si>
    <t xml:space="preserve">HP LJ P2015dn/53A</t>
  </si>
  <si>
    <t xml:space="preserve">Brother DCP-1512R/TN-1075</t>
  </si>
  <si>
    <t xml:space="preserve">Всього згідно кошторису, грн</t>
  </si>
  <si>
    <t xml:space="preserve">Начальник управління</t>
  </si>
  <si>
    <t xml:space="preserve">                    Ігор МАТВІЙЧУК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</si>
</sst>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8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5536"/>
  <sheetViews>
    <sheetView showFormulas="false" showGridLines="true" showRowColHeaders="true" showZeros="true" rightToLeft="false" tabSelected="true" showOutlineSymbols="true" defaultGridColor="true" view="normal" topLeftCell="A1" colorId="64" zoomScale="150" zoomScaleNormal="150" zoomScalePageLayoutView="100" workbookViewId="0">
      <selection pane="topLeft" activeCell="A5" activeCellId="0" sqref="A5"/>
    </sheetView>
  </sheetViews>
  <sheetFormatPr defaultRowHeight="15"/>
  <cols>
    <col collapsed="false" hidden="false" max="1" min="1" style="1" width="6.0765306122449"/>
    <col collapsed="false" hidden="false" max="2" min="2" style="1" width="35.3673469387755"/>
    <col collapsed="false" hidden="false" max="3" min="3" style="1" width="14.5816326530612"/>
    <col collapsed="false" hidden="false" max="4" min="4" style="1" width="21.8673469387755"/>
    <col collapsed="false" hidden="false" max="5" min="5" style="1" width="12.6887755102041"/>
    <col collapsed="false" hidden="false" max="1025" min="6" style="1" width="7.56122448979592"/>
  </cols>
  <sheetData>
    <row r="1" customFormat="false" ht="51.45" hidden="false" customHeight="true" outlineLevel="0" collapsed="false">
      <c r="A1" s="2"/>
      <c r="B1" s="3"/>
      <c r="C1" s="3"/>
      <c r="D1" s="4" t="s">
        <v>0</v>
      </c>
      <c r="E1" s="4"/>
    </row>
    <row r="2" customFormat="false" ht="15" hidden="false" customHeight="true" outlineLevel="0" collapsed="false">
      <c r="A2" s="5" t="s">
        <v>1</v>
      </c>
      <c r="B2" s="5"/>
      <c r="C2" s="5"/>
      <c r="D2" s="5"/>
      <c r="E2" s="5"/>
    </row>
    <row r="3" customFormat="false" ht="15" hidden="false" customHeight="false" outlineLevel="0" collapsed="false">
      <c r="A3" s="5"/>
      <c r="B3" s="5"/>
      <c r="C3" s="5"/>
      <c r="D3" s="5"/>
      <c r="E3" s="5"/>
    </row>
    <row r="4" customFormat="false" ht="15" hidden="false" customHeight="false" outlineLevel="0" collapsed="false">
      <c r="A4" s="5"/>
      <c r="B4" s="5"/>
      <c r="C4" s="5"/>
      <c r="D4" s="5"/>
      <c r="E4" s="5"/>
    </row>
    <row r="5" customFormat="false" ht="15" hidden="false" customHeight="false" outlineLevel="0" collapsed="false">
      <c r="A5" s="6"/>
      <c r="B5" s="7" t="s">
        <v>2</v>
      </c>
      <c r="C5" s="7"/>
      <c r="D5" s="7"/>
      <c r="E5" s="7"/>
    </row>
    <row r="6" customFormat="false" ht="15" hidden="false" customHeight="false" outlineLevel="0" collapsed="false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</row>
    <row r="7" customFormat="false" ht="15" hidden="false" customHeight="false" outlineLevel="0" collapsed="false">
      <c r="A7" s="9" t="n">
        <v>1</v>
      </c>
      <c r="B7" s="6" t="s">
        <v>8</v>
      </c>
      <c r="C7" s="6" t="n">
        <v>3</v>
      </c>
      <c r="D7" s="10" t="n">
        <v>23000</v>
      </c>
      <c r="E7" s="11" t="n">
        <f aca="false">C7*D7</f>
        <v>69000</v>
      </c>
    </row>
    <row r="8" customFormat="false" ht="15" hidden="false" customHeight="false" outlineLevel="0" collapsed="false">
      <c r="A8" s="9" t="n">
        <v>2</v>
      </c>
      <c r="B8" s="12" t="s">
        <v>9</v>
      </c>
      <c r="C8" s="6" t="n">
        <v>1</v>
      </c>
      <c r="D8" s="11" t="n">
        <v>18000</v>
      </c>
      <c r="E8" s="11" t="n">
        <f aca="false">C8*D8</f>
        <v>18000</v>
      </c>
    </row>
    <row r="9" customFormat="false" ht="15" hidden="false" customHeight="false" outlineLevel="0" collapsed="false">
      <c r="A9" s="9" t="n">
        <v>3</v>
      </c>
      <c r="B9" s="12" t="s">
        <v>10</v>
      </c>
      <c r="C9" s="6" t="n">
        <v>3</v>
      </c>
      <c r="D9" s="11" t="n">
        <v>7000</v>
      </c>
      <c r="E9" s="11" t="n">
        <f aca="false">C9*D9</f>
        <v>21000</v>
      </c>
    </row>
    <row r="10" customFormat="false" ht="15" hidden="false" customHeight="false" outlineLevel="0" collapsed="false">
      <c r="A10" s="9"/>
      <c r="B10" s="12"/>
      <c r="C10" s="6"/>
      <c r="D10" s="10" t="s">
        <v>11</v>
      </c>
      <c r="E10" s="10" t="n">
        <f aca="false">SUM(E7:E9)</f>
        <v>108000</v>
      </c>
    </row>
    <row r="11" customFormat="false" ht="15" hidden="false" customHeight="false" outlineLevel="0" collapsed="false">
      <c r="A11" s="9"/>
      <c r="B11" s="12"/>
      <c r="C11" s="6"/>
      <c r="D11" s="10"/>
      <c r="E11" s="10"/>
    </row>
    <row r="12" customFormat="false" ht="15" hidden="false" customHeight="false" outlineLevel="0" collapsed="false">
      <c r="A12" s="6"/>
      <c r="B12" s="13" t="s">
        <v>12</v>
      </c>
      <c r="C12" s="13"/>
      <c r="D12" s="13"/>
      <c r="E12" s="13"/>
    </row>
    <row r="13" customFormat="false" ht="15" hidden="false" customHeight="false" outlineLevel="0" collapsed="false">
      <c r="A13" s="8" t="s">
        <v>3</v>
      </c>
      <c r="B13" s="8" t="s">
        <v>13</v>
      </c>
      <c r="C13" s="8" t="s">
        <v>5</v>
      </c>
      <c r="D13" s="8" t="s">
        <v>6</v>
      </c>
      <c r="E13" s="8" t="s">
        <v>7</v>
      </c>
    </row>
    <row r="14" customFormat="false" ht="15" hidden="false" customHeight="false" outlineLevel="0" collapsed="false">
      <c r="A14" s="9" t="n">
        <v>1</v>
      </c>
      <c r="B14" s="6" t="s">
        <v>14</v>
      </c>
      <c r="C14" s="6" t="n">
        <v>24</v>
      </c>
      <c r="D14" s="11" t="n">
        <v>250</v>
      </c>
      <c r="E14" s="11" t="n">
        <f aca="false">C14*D14</f>
        <v>6000</v>
      </c>
    </row>
    <row r="15" customFormat="false" ht="15" hidden="false" customHeight="false" outlineLevel="0" collapsed="false">
      <c r="A15" s="9" t="n">
        <v>2</v>
      </c>
      <c r="B15" s="6" t="s">
        <v>15</v>
      </c>
      <c r="C15" s="6" t="n">
        <v>3</v>
      </c>
      <c r="D15" s="11" t="n">
        <v>2500</v>
      </c>
      <c r="E15" s="11" t="n">
        <f aca="false">C15*D15</f>
        <v>7500</v>
      </c>
    </row>
    <row r="16" customFormat="false" ht="15" hidden="false" customHeight="false" outlineLevel="0" collapsed="false">
      <c r="A16" s="6"/>
      <c r="B16" s="6"/>
      <c r="C16" s="6"/>
      <c r="D16" s="10" t="s">
        <v>11</v>
      </c>
      <c r="E16" s="10" t="n">
        <f aca="false">SUM(E14:E15)</f>
        <v>13500</v>
      </c>
    </row>
    <row r="17" customFormat="false" ht="15" hidden="false" customHeight="false" outlineLevel="0" collapsed="false">
      <c r="A17" s="6"/>
      <c r="B17" s="6"/>
      <c r="C17" s="6"/>
      <c r="D17" s="6"/>
      <c r="E17" s="6"/>
    </row>
    <row r="18" customFormat="false" ht="15" hidden="false" customHeight="false" outlineLevel="0" collapsed="false">
      <c r="A18" s="6"/>
      <c r="B18" s="14" t="s">
        <v>16</v>
      </c>
      <c r="C18" s="14"/>
      <c r="D18" s="14"/>
      <c r="E18" s="14"/>
    </row>
    <row r="19" customFormat="false" ht="15" hidden="false" customHeight="false" outlineLevel="0" collapsed="false">
      <c r="A19" s="8" t="s">
        <v>3</v>
      </c>
      <c r="B19" s="8" t="s">
        <v>17</v>
      </c>
      <c r="C19" s="8" t="s">
        <v>5</v>
      </c>
      <c r="D19" s="8" t="s">
        <v>6</v>
      </c>
      <c r="E19" s="8" t="s">
        <v>7</v>
      </c>
    </row>
    <row r="20" customFormat="false" ht="15" hidden="false" customHeight="false" outlineLevel="0" collapsed="false">
      <c r="A20" s="9" t="n">
        <v>1</v>
      </c>
      <c r="B20" s="6" t="s">
        <v>18</v>
      </c>
      <c r="C20" s="6" t="n">
        <v>20</v>
      </c>
      <c r="D20" s="11" t="n">
        <v>220</v>
      </c>
      <c r="E20" s="11" t="n">
        <f aca="false">C20*D20</f>
        <v>4400</v>
      </c>
    </row>
    <row r="21" customFormat="false" ht="15" hidden="false" customHeight="false" outlineLevel="0" collapsed="false">
      <c r="A21" s="9" t="n">
        <v>2</v>
      </c>
      <c r="B21" s="6" t="s">
        <v>19</v>
      </c>
      <c r="C21" s="6" t="n">
        <v>5</v>
      </c>
      <c r="D21" s="11" t="n">
        <v>700</v>
      </c>
      <c r="E21" s="11" t="n">
        <f aca="false">C21*D21</f>
        <v>3500</v>
      </c>
    </row>
    <row r="22" customFormat="false" ht="15" hidden="false" customHeight="false" outlineLevel="0" collapsed="false">
      <c r="A22" s="6"/>
      <c r="B22" s="6"/>
      <c r="C22" s="6"/>
      <c r="D22" s="10" t="s">
        <v>11</v>
      </c>
      <c r="E22" s="10" t="n">
        <f aca="false">SUM(E20:E21)</f>
        <v>7900</v>
      </c>
    </row>
    <row r="23" customFormat="false" ht="15" hidden="false" customHeight="false" outlineLevel="0" collapsed="false">
      <c r="A23" s="6"/>
      <c r="B23" s="6"/>
      <c r="C23" s="6"/>
      <c r="D23" s="10"/>
      <c r="E23" s="10"/>
    </row>
    <row r="24" customFormat="false" ht="15" hidden="false" customHeight="false" outlineLevel="0" collapsed="false">
      <c r="A24" s="14"/>
      <c r="B24" s="14" t="s">
        <v>20</v>
      </c>
      <c r="C24" s="14"/>
      <c r="D24" s="14"/>
      <c r="E24" s="14"/>
    </row>
    <row r="25" customFormat="false" ht="29.05" hidden="false" customHeight="false" outlineLevel="0" collapsed="false">
      <c r="A25" s="13" t="s">
        <v>3</v>
      </c>
      <c r="B25" s="13" t="s">
        <v>21</v>
      </c>
      <c r="C25" s="13" t="s">
        <v>5</v>
      </c>
      <c r="D25" s="15" t="s">
        <v>6</v>
      </c>
      <c r="E25" s="6" t="s">
        <v>7</v>
      </c>
    </row>
    <row r="26" customFormat="false" ht="15" hidden="false" customHeight="false" outlineLevel="0" collapsed="false">
      <c r="A26" s="9" t="n">
        <v>1</v>
      </c>
      <c r="B26" s="6" t="s">
        <v>22</v>
      </c>
      <c r="C26" s="6" t="n">
        <v>2</v>
      </c>
      <c r="D26" s="11" t="n">
        <v>470</v>
      </c>
      <c r="E26" s="11" t="n">
        <f aca="false">C26*D26</f>
        <v>940</v>
      </c>
    </row>
    <row r="27" customFormat="false" ht="15" hidden="false" customHeight="false" outlineLevel="0" collapsed="false">
      <c r="A27" s="9" t="n">
        <v>2</v>
      </c>
      <c r="B27" s="6" t="s">
        <v>23</v>
      </c>
      <c r="C27" s="6" t="n">
        <v>2</v>
      </c>
      <c r="D27" s="11" t="n">
        <v>580</v>
      </c>
      <c r="E27" s="11" t="n">
        <f aca="false">C27*D27</f>
        <v>1160</v>
      </c>
    </row>
    <row r="28" customFormat="false" ht="15" hidden="false" customHeight="false" outlineLevel="0" collapsed="false">
      <c r="A28" s="9" t="n">
        <v>3</v>
      </c>
      <c r="B28" s="6" t="s">
        <v>24</v>
      </c>
      <c r="C28" s="6" t="n">
        <v>2</v>
      </c>
      <c r="D28" s="11" t="n">
        <v>900</v>
      </c>
      <c r="E28" s="11" t="n">
        <f aca="false">C28*D28</f>
        <v>1800</v>
      </c>
    </row>
    <row r="29" customFormat="false" ht="15" hidden="false" customHeight="false" outlineLevel="0" collapsed="false">
      <c r="A29" s="9" t="n">
        <v>4</v>
      </c>
      <c r="B29" s="16" t="s">
        <v>25</v>
      </c>
      <c r="C29" s="6" t="n">
        <v>1</v>
      </c>
      <c r="D29" s="11" t="n">
        <v>900</v>
      </c>
      <c r="E29" s="11" t="n">
        <f aca="false">C29*D29</f>
        <v>900</v>
      </c>
    </row>
    <row r="30" customFormat="false" ht="15" hidden="false" customHeight="false" outlineLevel="0" collapsed="false">
      <c r="A30" s="9" t="n">
        <v>5</v>
      </c>
      <c r="B30" s="6" t="s">
        <v>26</v>
      </c>
      <c r="C30" s="6" t="n">
        <v>2</v>
      </c>
      <c r="D30" s="11" t="n">
        <v>550</v>
      </c>
      <c r="E30" s="11" t="n">
        <f aca="false">C30*D30</f>
        <v>1100</v>
      </c>
    </row>
    <row r="31" customFormat="false" ht="15" hidden="false" customHeight="false" outlineLevel="0" collapsed="false">
      <c r="A31" s="9" t="n">
        <v>6</v>
      </c>
      <c r="B31" s="6" t="s">
        <v>27</v>
      </c>
      <c r="C31" s="6" t="n">
        <v>2</v>
      </c>
      <c r="D31" s="11" t="n">
        <v>600</v>
      </c>
      <c r="E31" s="11" t="n">
        <f aca="false">C31*D31</f>
        <v>1200</v>
      </c>
    </row>
    <row r="32" customFormat="false" ht="15" hidden="false" customHeight="false" outlineLevel="0" collapsed="false">
      <c r="A32" s="9"/>
      <c r="B32" s="6"/>
      <c r="C32" s="6"/>
      <c r="D32" s="10" t="s">
        <v>11</v>
      </c>
      <c r="E32" s="10" t="n">
        <f aca="false">SUM(E26:E31)</f>
        <v>7100</v>
      </c>
    </row>
    <row r="33" customFormat="false" ht="15" hidden="false" customHeight="false" outlineLevel="0" collapsed="false">
      <c r="A33" s="17" t="s">
        <v>28</v>
      </c>
      <c r="B33" s="17"/>
      <c r="C33" s="17"/>
      <c r="D33" s="17"/>
      <c r="E33" s="10" t="n">
        <f aca="false">SUM(E10:E16,E22,E32)</f>
        <v>150000</v>
      </c>
    </row>
    <row r="34" customFormat="false" ht="13.8" hidden="false" customHeight="false" outlineLevel="0" collapsed="false"/>
    <row r="35" customFormat="false" ht="13.8" hidden="false" customHeight="false" outlineLevel="0" collapsed="false">
      <c r="B35" s="1" t="s">
        <v>29</v>
      </c>
      <c r="D35" s="1" t="s">
        <v>30</v>
      </c>
    </row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D1:E1"/>
    <mergeCell ref="A2:E4"/>
    <mergeCell ref="B5:E5"/>
    <mergeCell ref="B12:E12"/>
    <mergeCell ref="B18:E18"/>
    <mergeCell ref="B24:E24"/>
    <mergeCell ref="A33:D33"/>
  </mergeCells>
  <printOptions headings="false" gridLines="false" gridLinesSet="true" horizontalCentered="false" verticalCentered="false"/>
  <pageMargins left="0.536805555555556" right="0.213194444444444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23469387755102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23469387755102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332</TotalTime>
  <Application>LibreOffice/5.2.4.2$Windows_x86 LibreOffice_project/3d5603e1122f0f102b62521720ab13a38a4e0eb0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uk-UA</dc:language>
  <cp:lastModifiedBy/>
  <cp:lastPrinted>2022-09-01T10:47:54Z</cp:lastPrinted>
  <dcterms:modified xsi:type="dcterms:W3CDTF">2022-09-26T12:34:27Z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